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1385188\"/>
    </mc:Choice>
  </mc:AlternateContent>
  <xr:revisionPtr revIDLastSave="0" documentId="13_ncr:1_{6E765FD4-5493-4F2A-B46B-5DF6DABC4DF2}" xr6:coauthVersionLast="47" xr6:coauthVersionMax="47" xr10:uidLastSave="{00000000-0000-0000-0000-000000000000}"/>
  <bookViews>
    <workbookView xWindow="-120" yWindow="-120" windowWidth="29040" windowHeight="15720" xr2:uid="{EC249B04-0C85-4C81-9C84-ABDC7648B1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7" i="1"/>
  <c r="G6" i="1"/>
  <c r="C6" i="1"/>
  <c r="C10" i="1"/>
  <c r="C11" i="1"/>
  <c r="C7" i="1"/>
  <c r="G8" i="1" l="1"/>
  <c r="G9" i="1" s="1"/>
  <c r="C8" i="1"/>
  <c r="C9" i="1" s="1"/>
</calcChain>
</file>

<file path=xl/sharedStrings.xml><?xml version="1.0" encoding="utf-8"?>
<sst xmlns="http://schemas.openxmlformats.org/spreadsheetml/2006/main" count="30" uniqueCount="13">
  <si>
    <t>REPAIR SEEDING</t>
  </si>
  <si>
    <t>SY</t>
  </si>
  <si>
    <t>1ST APP. FERTILIZER</t>
  </si>
  <si>
    <t>TONS</t>
  </si>
  <si>
    <t>2ND APP. FERTILIZER</t>
  </si>
  <si>
    <t>TOTAL FERTILIZER</t>
  </si>
  <si>
    <t xml:space="preserve">LIME </t>
  </si>
  <si>
    <t>ACRES</t>
  </si>
  <si>
    <t xml:space="preserve">WATER </t>
  </si>
  <si>
    <t>MGAL (M=1000)</t>
  </si>
  <si>
    <t xml:space="preserve">SEEDED AREA </t>
  </si>
  <si>
    <t>SCI-73-10.63</t>
  </si>
  <si>
    <t>ROS-50-19.26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</si>
</sst>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E5A7-CF42-40EA-A105-2DEC5FEF7056}">
  <dimension ref="B4:H11"/>
  <sheetViews>
    <sheetView tabSelected="1" zoomScale="180" zoomScaleNormal="180" workbookViewId="0">
      <selection activeCell="G6" sqref="G6"/>
    </sheetView>
  </sheetViews>
  <sheetFormatPr defaultRowHeight="15" x14ac:dyDescent="0.25"/>
  <cols>
    <col min="1" max="1" width="9.140625" customWidth="1"/>
    <col min="2" max="2" width="19.140625" bestFit="1" customWidth="1"/>
    <col min="4" max="4" width="14.42578125" bestFit="1" customWidth="1"/>
    <col min="6" max="6" width="19.140625" bestFit="1" customWidth="1"/>
    <col min="8" max="8" width="14.42578125" bestFit="1" customWidth="1"/>
  </cols>
  <sheetData>
    <row r="4" spans="2:8" x14ac:dyDescent="0.25">
      <c r="B4" s="4" t="s">
        <v>11</v>
      </c>
      <c r="C4" s="4"/>
      <c r="D4" s="4"/>
      <c r="F4" s="4" t="s">
        <v>12</v>
      </c>
      <c r="G4" s="4"/>
      <c r="H4" s="4"/>
    </row>
    <row r="5" spans="2:8" x14ac:dyDescent="0.25">
      <c r="B5" s="2" t="s">
        <v>10</v>
      </c>
      <c r="C5" s="2">
        <v>360</v>
      </c>
      <c r="D5" s="2" t="s">
        <v>1</v>
      </c>
      <c r="F5" s="2" t="s">
        <v>10</v>
      </c>
      <c r="G5" s="2">
        <v>100</v>
      </c>
      <c r="H5" s="2" t="s">
        <v>1</v>
      </c>
    </row>
    <row r="6" spans="2:8" x14ac:dyDescent="0.25">
      <c r="B6" s="2" t="s">
        <v>0</v>
      </c>
      <c r="C6" s="3">
        <f>C5*0.05</f>
        <v>18</v>
      </c>
      <c r="D6" s="2" t="s">
        <v>1</v>
      </c>
      <c r="E6" s="1"/>
      <c r="F6" s="2" t="s">
        <v>0</v>
      </c>
      <c r="G6" s="3">
        <f>G5*0.05</f>
        <v>5</v>
      </c>
      <c r="H6" s="2" t="s">
        <v>1</v>
      </c>
    </row>
    <row r="7" spans="2:8" x14ac:dyDescent="0.25">
      <c r="B7" s="2" t="s">
        <v>2</v>
      </c>
      <c r="C7" s="2">
        <f>C5*9*20/1000/2000</f>
        <v>3.2399999999999998E-2</v>
      </c>
      <c r="D7" s="2" t="s">
        <v>3</v>
      </c>
      <c r="E7" s="1"/>
      <c r="F7" s="2" t="s">
        <v>2</v>
      </c>
      <c r="G7" s="2">
        <f>G5*9*20/1000/2000</f>
        <v>8.9999999999999993E-3</v>
      </c>
      <c r="H7" s="2" t="s">
        <v>3</v>
      </c>
    </row>
    <row r="8" spans="2:8" x14ac:dyDescent="0.25">
      <c r="B8" s="2" t="s">
        <v>4</v>
      </c>
      <c r="C8" s="2">
        <f>C7/2</f>
        <v>1.6199999999999999E-2</v>
      </c>
      <c r="D8" s="2" t="s">
        <v>3</v>
      </c>
      <c r="E8" s="1"/>
      <c r="F8" s="2" t="s">
        <v>4</v>
      </c>
      <c r="G8" s="2">
        <f>G7/2</f>
        <v>4.4999999999999997E-3</v>
      </c>
      <c r="H8" s="2" t="s">
        <v>3</v>
      </c>
    </row>
    <row r="9" spans="2:8" x14ac:dyDescent="0.25">
      <c r="B9" s="2" t="s">
        <v>5</v>
      </c>
      <c r="C9" s="3">
        <f>C7+C8</f>
        <v>4.8599999999999997E-2</v>
      </c>
      <c r="D9" s="2" t="s">
        <v>3</v>
      </c>
      <c r="E9" s="1"/>
      <c r="F9" s="2" t="s">
        <v>5</v>
      </c>
      <c r="G9" s="3">
        <f>G7+G8</f>
        <v>1.3499999999999998E-2</v>
      </c>
      <c r="H9" s="2" t="s">
        <v>3</v>
      </c>
    </row>
    <row r="10" spans="2:8" x14ac:dyDescent="0.25">
      <c r="B10" s="2" t="s">
        <v>6</v>
      </c>
      <c r="C10" s="3">
        <f>C5/4840</f>
        <v>7.43801652892562E-2</v>
      </c>
      <c r="D10" s="2" t="s">
        <v>7</v>
      </c>
      <c r="E10" s="1"/>
      <c r="F10" s="2" t="s">
        <v>6</v>
      </c>
      <c r="G10" s="3">
        <f>G5/4840</f>
        <v>2.0661157024793389E-2</v>
      </c>
      <c r="H10" s="2" t="s">
        <v>7</v>
      </c>
    </row>
    <row r="11" spans="2:8" x14ac:dyDescent="0.25">
      <c r="B11" s="2" t="s">
        <v>8</v>
      </c>
      <c r="C11" s="3">
        <f>C5*2*9*300/1000/1000</f>
        <v>1.944</v>
      </c>
      <c r="D11" s="2" t="s">
        <v>9</v>
      </c>
      <c r="E11" s="1"/>
      <c r="F11" s="2" t="s">
        <v>8</v>
      </c>
      <c r="G11" s="3">
        <f>G5*2*9*300/1000/1000</f>
        <v>0.54</v>
      </c>
      <c r="H11" s="2" t="s">
        <v>9</v>
      </c>
    </row>
  </sheetData>
  <mergeCells count="2">
    <mergeCell ref="B4:D4"/>
    <mergeCell ref="F4:H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Mercer, Bradley</dc:creator>
  <cp:lastModifiedBy>Mercer, Bradley</cp:lastModifiedBy>
  <dcterms:created xsi:type="dcterms:W3CDTF">2024-09-12T18:18:48Z</dcterms:created>
  <dcterms:modified xsi:type="dcterms:W3CDTF">2025-12-10T14:35:25Z</dcterms:modified>
</cp:coreProperties>
</file>